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\Awaiting Approval (AG)\Awaiting Approval (JC)\01 - Final Approval\FCWA IES DATA\"/>
    </mc:Choice>
  </mc:AlternateContent>
  <xr:revisionPtr revIDLastSave="0" documentId="13_ncr:1_{091BF181-EAEF-4829-A53C-942723EAEB96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IES MATRIX" sheetId="2" r:id="rId1"/>
  </sheets>
  <definedNames>
    <definedName name="Main" localSheetId="0">'IES MATRIX'!$B$11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2" l="1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3" i="2"/>
  <c r="H4" i="2"/>
  <c r="H5" i="2"/>
  <c r="H6" i="2"/>
  <c r="H7" i="2"/>
  <c r="H2" i="2"/>
</calcChain>
</file>

<file path=xl/sharedStrings.xml><?xml version="1.0" encoding="utf-8"?>
<sst xmlns="http://schemas.openxmlformats.org/spreadsheetml/2006/main" count="146" uniqueCount="74">
  <si>
    <t>TEST</t>
  </si>
  <si>
    <t>MODEL</t>
  </si>
  <si>
    <t>LUMENS</t>
  </si>
  <si>
    <t>WATTAGE</t>
  </si>
  <si>
    <t>LPW</t>
  </si>
  <si>
    <t>VERT. BEAM ANGLE</t>
  </si>
  <si>
    <t>HORIZ. BEAM ANGLE</t>
  </si>
  <si>
    <t>CLEAR</t>
  </si>
  <si>
    <t>AMBER</t>
  </si>
  <si>
    <t>LENS SHAPE</t>
  </si>
  <si>
    <t>LENS COLOR</t>
  </si>
  <si>
    <t>CONVEX</t>
  </si>
  <si>
    <t>GRAY</t>
  </si>
  <si>
    <t>00214</t>
  </si>
  <si>
    <t>00212</t>
  </si>
  <si>
    <t>00213</t>
  </si>
  <si>
    <t>00208</t>
  </si>
  <si>
    <t>00208-GDI</t>
  </si>
  <si>
    <t>00209</t>
  </si>
  <si>
    <t>00209-GDI</t>
  </si>
  <si>
    <t>00210</t>
  </si>
  <si>
    <t>00210-GDI</t>
  </si>
  <si>
    <t>WAVE</t>
  </si>
  <si>
    <t>00211-AWV</t>
  </si>
  <si>
    <t>00211</t>
  </si>
  <si>
    <t>00211-GWV</t>
  </si>
  <si>
    <t>00214-922</t>
  </si>
  <si>
    <t>00212-922</t>
  </si>
  <si>
    <t>00213-922</t>
  </si>
  <si>
    <t>00211-AWV-922</t>
  </si>
  <si>
    <t>00211-922</t>
  </si>
  <si>
    <t>00211-GWV-922</t>
  </si>
  <si>
    <t>00214-927</t>
  </si>
  <si>
    <t>00212-927</t>
  </si>
  <si>
    <t>00213-927</t>
  </si>
  <si>
    <t>00211-AWV-927</t>
  </si>
  <si>
    <t>00211-927</t>
  </si>
  <si>
    <t>00211-GWV-927</t>
  </si>
  <si>
    <t>FCWA-SF-UNV-922-05W-ACX-XXE-ET</t>
  </si>
  <si>
    <t>FCWA-SF-UNV-922-05W-CCX-XXE-ET</t>
  </si>
  <si>
    <t>FCWA-SF-UNV-922-05W-GCX-XXE-ET</t>
  </si>
  <si>
    <t>FCWA-SF-UNV-927-05W-ACX-XXE-ET</t>
  </si>
  <si>
    <t>FCWA-SF-UNV-927-05W-CCX-XXE-ET</t>
  </si>
  <si>
    <t>FCWA-SF-UNV-927-05W-GCX-XXE-ET</t>
  </si>
  <si>
    <t>FCWA-SF-UNV-930-05W-ACX-XXE-ET</t>
  </si>
  <si>
    <t>FCWA-SF-UNV-930-05W-CCX-XXE-ET</t>
  </si>
  <si>
    <t>FCWA-SF-UNV-930-05W-GCX-XXE-ET</t>
  </si>
  <si>
    <t>FCWA-SF-UNV-922-05W-AWV-XXE-ET</t>
  </si>
  <si>
    <t>FCWA-SF-UNV-922-05W-CWV-XXE-ET</t>
  </si>
  <si>
    <t>FCWA-SF-UNV-922-05W-GWV-XXE-ET</t>
  </si>
  <si>
    <t>FCWA-SF-UNV-927-05W-AWV-XXE-ET</t>
  </si>
  <si>
    <t>FCWA-SF-UNV-927-05W-CWV-XXE-ET</t>
  </si>
  <si>
    <t>FCWA-SF-UNV-927-05W-GWV-XXE-ET</t>
  </si>
  <si>
    <t>FCWA-SF-UNV-930-05W-AWV-XXE-ET</t>
  </si>
  <si>
    <t>FCWA-SF-UNV-930-05W-CWV-XXE-ET</t>
  </si>
  <si>
    <t>FCWA-SF-UNV-930-05W-GWV-XXE-ET</t>
  </si>
  <si>
    <t xml:space="preserve">   REV B - AG - 04/09/2026</t>
  </si>
  <si>
    <t>COLOR</t>
  </si>
  <si>
    <t>922 (2200K, 90CRI)</t>
  </si>
  <si>
    <t>927 (2700K, 90CRI)</t>
  </si>
  <si>
    <t>930 (3000K, 90CRI)</t>
  </si>
  <si>
    <t>RESEAU</t>
  </si>
  <si>
    <t>FCWA-SF-UNV-922-05W-ARE-XXE-ET</t>
  </si>
  <si>
    <t xml:space="preserve">FCWA-SF-UNV-922-05W-CRE-XXE-ET </t>
  </si>
  <si>
    <t>FCWA-SF-UNV-922-05W-GRE-XXE-ET</t>
  </si>
  <si>
    <t>00208-ARE</t>
  </si>
  <si>
    <t>00209-ARE</t>
  </si>
  <si>
    <t>FCWA-SF-UNV-927-05W-ARE-XXE-ET</t>
  </si>
  <si>
    <t>00210-ARE</t>
  </si>
  <si>
    <t>FCWA-SF-UNV-930-05W-ARE-XXE-ET</t>
  </si>
  <si>
    <t>FCWA-SF-UNV-927-05W-CRE-XXE-ET</t>
  </si>
  <si>
    <t>FCWA-SF-UNV-930-05W-CRE-XXE-ET</t>
  </si>
  <si>
    <t>FCWA-SF-UNV-930-05W-GREXXE-ET</t>
  </si>
  <si>
    <t>FCWA-SF-UNV-927-05W-GRE-XXE-ET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</si>
</sst>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/>
    </xf>
    <xf numFmtId="49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49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49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49" fontId="0" fillId="6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" fontId="0" fillId="6" borderId="1" xfId="0" applyNumberFormat="1" applyFill="1" applyBorder="1" applyAlignment="1">
      <alignment horizontal="center" vertical="center"/>
    </xf>
    <xf numFmtId="49" fontId="0" fillId="7" borderId="1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 vertical="center"/>
    </xf>
    <xf numFmtId="49" fontId="0" fillId="8" borderId="1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49" fontId="0" fillId="9" borderId="1" xfId="0" applyNumberForma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1" fontId="0" fillId="9" borderId="1" xfId="0" applyNumberFormat="1" applyFill="1" applyBorder="1" applyAlignment="1">
      <alignment horizontal="center" vertical="center"/>
    </xf>
    <xf numFmtId="49" fontId="0" fillId="10" borderId="1" xfId="0" applyNumberForma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1" fontId="0" fillId="10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164" fontId="0" fillId="9" borderId="1" xfId="0" applyNumberFormat="1" applyFill="1" applyBorder="1" applyAlignment="1">
      <alignment horizontal="center" vertical="center"/>
    </xf>
    <xf numFmtId="164" fontId="0" fillId="10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0" fillId="8" borderId="1" xfId="0" applyFill="1" applyBorder="1" applyAlignment="1">
      <alignment horizontal="left" vertical="center"/>
    </xf>
    <xf numFmtId="0" fontId="0" fillId="9" borderId="1" xfId="0" applyFill="1" applyBorder="1" applyAlignment="1">
      <alignment horizontal="left" vertical="center"/>
    </xf>
    <xf numFmtId="0" fontId="0" fillId="10" borderId="1" xfId="0" applyFill="1" applyBorder="1" applyAlignment="1">
      <alignment horizontal="left" vertical="center"/>
    </xf>
    <xf numFmtId="49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1" fontId="0" fillId="2" borderId="2" xfId="0" applyNumberFormat="1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978C7-6DA9-44EC-B30B-35E21609070A}">
  <sheetPr>
    <pageSetUpPr autoPageBreaks="0"/>
  </sheetPr>
  <dimension ref="A1:J29"/>
  <sheetViews>
    <sheetView tabSelected="1" zoomScale="115" zoomScaleNormal="115" workbookViewId="0">
      <selection activeCell="N14" sqref="N14"/>
    </sheetView>
  </sheetViews>
  <sheetFormatPr defaultColWidth="8.73046875" defaultRowHeight="14.25" x14ac:dyDescent="0.45"/>
  <cols>
    <col min="1" max="1" width="16.53125" style="2" bestFit="1" customWidth="1"/>
    <col min="2" max="2" width="31.59765625" style="1" customWidth="1"/>
    <col min="3" max="3" width="15.9296875" style="1" bestFit="1" customWidth="1"/>
    <col min="4" max="4" width="10.59765625" style="1" bestFit="1" customWidth="1"/>
    <col min="5" max="5" width="7.3984375" style="1" customWidth="1"/>
    <col min="6" max="6" width="9.46484375" style="1" customWidth="1"/>
    <col min="7" max="7" width="10.265625" style="1" customWidth="1"/>
    <col min="8" max="8" width="5.73046875" style="1" customWidth="1"/>
    <col min="9" max="9" width="11.796875" style="1" customWidth="1"/>
    <col min="10" max="10" width="13.06640625" style="1" customWidth="1"/>
    <col min="11" max="16384" width="8.73046875" style="1"/>
  </cols>
  <sheetData>
    <row r="1" spans="1:10" ht="44.55" customHeight="1" thickBot="1" x14ac:dyDescent="0.5">
      <c r="A1" s="55" t="s">
        <v>0</v>
      </c>
      <c r="B1" s="56" t="s">
        <v>1</v>
      </c>
      <c r="C1" s="56" t="s">
        <v>57</v>
      </c>
      <c r="D1" s="56" t="s">
        <v>9</v>
      </c>
      <c r="E1" s="56" t="s">
        <v>10</v>
      </c>
      <c r="F1" s="56" t="s">
        <v>2</v>
      </c>
      <c r="G1" s="56" t="s">
        <v>3</v>
      </c>
      <c r="H1" s="56" t="s">
        <v>4</v>
      </c>
      <c r="I1" s="56" t="s">
        <v>5</v>
      </c>
      <c r="J1" s="56" t="s">
        <v>6</v>
      </c>
    </row>
    <row r="2" spans="1:10" s="7" customFormat="1" ht="16.05" customHeight="1" x14ac:dyDescent="0.45">
      <c r="A2" s="50" t="s">
        <v>26</v>
      </c>
      <c r="B2" s="51" t="s">
        <v>38</v>
      </c>
      <c r="C2" s="52" t="s">
        <v>58</v>
      </c>
      <c r="D2" s="52" t="s">
        <v>11</v>
      </c>
      <c r="E2" s="52" t="s">
        <v>8</v>
      </c>
      <c r="F2" s="53">
        <v>268.7</v>
      </c>
      <c r="G2" s="54">
        <v>5.3</v>
      </c>
      <c r="H2" s="53">
        <f>F2/G2</f>
        <v>50.698113207547166</v>
      </c>
      <c r="I2" s="53">
        <v>128.69999999999999</v>
      </c>
      <c r="J2" s="53">
        <v>128.69999999999999</v>
      </c>
    </row>
    <row r="3" spans="1:10" s="7" customFormat="1" ht="16.05" customHeight="1" x14ac:dyDescent="0.45">
      <c r="A3" s="4" t="s">
        <v>27</v>
      </c>
      <c r="B3" s="41" t="s">
        <v>39</v>
      </c>
      <c r="C3" s="5" t="s">
        <v>58</v>
      </c>
      <c r="D3" s="5" t="s">
        <v>11</v>
      </c>
      <c r="E3" s="5" t="s">
        <v>7</v>
      </c>
      <c r="F3" s="6">
        <v>308.39999999999998</v>
      </c>
      <c r="G3" s="32">
        <v>5.4</v>
      </c>
      <c r="H3" s="6">
        <f t="shared" ref="H3:H7" si="0">F3/G3</f>
        <v>57.1111111111111</v>
      </c>
      <c r="I3" s="6">
        <v>129.80000000000001</v>
      </c>
      <c r="J3" s="6">
        <v>129.80000000000001</v>
      </c>
    </row>
    <row r="4" spans="1:10" s="7" customFormat="1" ht="16.05" customHeight="1" x14ac:dyDescent="0.45">
      <c r="A4" s="4" t="s">
        <v>28</v>
      </c>
      <c r="B4" s="41" t="s">
        <v>40</v>
      </c>
      <c r="C4" s="5" t="s">
        <v>58</v>
      </c>
      <c r="D4" s="5" t="s">
        <v>11</v>
      </c>
      <c r="E4" s="5" t="s">
        <v>12</v>
      </c>
      <c r="F4" s="6">
        <v>170.6</v>
      </c>
      <c r="G4" s="32">
        <v>5.3</v>
      </c>
      <c r="H4" s="6">
        <f t="shared" si="0"/>
        <v>32.188679245283019</v>
      </c>
      <c r="I4" s="6">
        <v>119.4</v>
      </c>
      <c r="J4" s="6">
        <v>119.7</v>
      </c>
    </row>
    <row r="5" spans="1:10" s="7" customFormat="1" ht="16.05" customHeight="1" x14ac:dyDescent="0.45">
      <c r="A5" s="8" t="s">
        <v>32</v>
      </c>
      <c r="B5" s="42" t="s">
        <v>41</v>
      </c>
      <c r="C5" s="9" t="s">
        <v>59</v>
      </c>
      <c r="D5" s="9" t="s">
        <v>11</v>
      </c>
      <c r="E5" s="9" t="s">
        <v>8</v>
      </c>
      <c r="F5" s="10">
        <v>391.2</v>
      </c>
      <c r="G5" s="33">
        <v>5.3</v>
      </c>
      <c r="H5" s="10">
        <f t="shared" si="0"/>
        <v>73.811320754716988</v>
      </c>
      <c r="I5" s="10">
        <v>128.69999999999999</v>
      </c>
      <c r="J5" s="10">
        <v>128.69999999999999</v>
      </c>
    </row>
    <row r="6" spans="1:10" s="7" customFormat="1" ht="16.05" customHeight="1" x14ac:dyDescent="0.45">
      <c r="A6" s="8" t="s">
        <v>33</v>
      </c>
      <c r="B6" s="42" t="s">
        <v>42</v>
      </c>
      <c r="C6" s="9" t="s">
        <v>59</v>
      </c>
      <c r="D6" s="9" t="s">
        <v>11</v>
      </c>
      <c r="E6" s="9" t="s">
        <v>7</v>
      </c>
      <c r="F6" s="10">
        <v>448.9</v>
      </c>
      <c r="G6" s="33">
        <v>5.4</v>
      </c>
      <c r="H6" s="10">
        <f t="shared" si="0"/>
        <v>83.129629629629619</v>
      </c>
      <c r="I6" s="10">
        <v>129.80000000000001</v>
      </c>
      <c r="J6" s="10">
        <v>129.80000000000001</v>
      </c>
    </row>
    <row r="7" spans="1:10" s="7" customFormat="1" ht="16.05" customHeight="1" x14ac:dyDescent="0.45">
      <c r="A7" s="8" t="s">
        <v>34</v>
      </c>
      <c r="B7" s="42" t="s">
        <v>43</v>
      </c>
      <c r="C7" s="9" t="s">
        <v>59</v>
      </c>
      <c r="D7" s="9" t="s">
        <v>11</v>
      </c>
      <c r="E7" s="9" t="s">
        <v>12</v>
      </c>
      <c r="F7" s="10">
        <v>248.3</v>
      </c>
      <c r="G7" s="33">
        <v>5.3</v>
      </c>
      <c r="H7" s="10">
        <f t="shared" si="0"/>
        <v>46.84905660377359</v>
      </c>
      <c r="I7" s="10">
        <v>119.4</v>
      </c>
      <c r="J7" s="10">
        <v>119.7</v>
      </c>
    </row>
    <row r="8" spans="1:10" s="7" customFormat="1" ht="16.05" customHeight="1" x14ac:dyDescent="0.45">
      <c r="A8" s="11" t="s">
        <v>13</v>
      </c>
      <c r="B8" s="43" t="s">
        <v>44</v>
      </c>
      <c r="C8" s="12" t="s">
        <v>60</v>
      </c>
      <c r="D8" s="12" t="s">
        <v>11</v>
      </c>
      <c r="E8" s="12" t="s">
        <v>8</v>
      </c>
      <c r="F8" s="13">
        <v>395.2</v>
      </c>
      <c r="G8" s="34">
        <v>5.3</v>
      </c>
      <c r="H8" s="13">
        <f t="shared" ref="H8:H28" si="1">F8/G8</f>
        <v>74.566037735849051</v>
      </c>
      <c r="I8" s="13">
        <v>128.69999999999999</v>
      </c>
      <c r="J8" s="13">
        <v>128.69999999999999</v>
      </c>
    </row>
    <row r="9" spans="1:10" s="7" customFormat="1" ht="16.05" customHeight="1" x14ac:dyDescent="0.45">
      <c r="A9" s="11" t="s">
        <v>14</v>
      </c>
      <c r="B9" s="43" t="s">
        <v>45</v>
      </c>
      <c r="C9" s="12" t="s">
        <v>60</v>
      </c>
      <c r="D9" s="12" t="s">
        <v>11</v>
      </c>
      <c r="E9" s="12" t="s">
        <v>7</v>
      </c>
      <c r="F9" s="13">
        <v>453.5</v>
      </c>
      <c r="G9" s="34">
        <v>5.4</v>
      </c>
      <c r="H9" s="13">
        <f t="shared" si="1"/>
        <v>83.981481481481481</v>
      </c>
      <c r="I9" s="13">
        <v>129.80000000000001</v>
      </c>
      <c r="J9" s="13">
        <v>129.80000000000001</v>
      </c>
    </row>
    <row r="10" spans="1:10" s="7" customFormat="1" ht="16.05" customHeight="1" x14ac:dyDescent="0.45">
      <c r="A10" s="11" t="s">
        <v>15</v>
      </c>
      <c r="B10" s="43" t="s">
        <v>46</v>
      </c>
      <c r="C10" s="12" t="s">
        <v>60</v>
      </c>
      <c r="D10" s="12" t="s">
        <v>11</v>
      </c>
      <c r="E10" s="12" t="s">
        <v>12</v>
      </c>
      <c r="F10" s="13">
        <v>250.8</v>
      </c>
      <c r="G10" s="34">
        <v>5.3</v>
      </c>
      <c r="H10" s="13">
        <f t="shared" si="1"/>
        <v>47.320754716981135</v>
      </c>
      <c r="I10" s="13">
        <v>119.4</v>
      </c>
      <c r="J10" s="13">
        <v>119.7</v>
      </c>
    </row>
    <row r="11" spans="1:10" s="7" customFormat="1" ht="16.05" customHeight="1" x14ac:dyDescent="0.45">
      <c r="A11" s="14" t="s">
        <v>65</v>
      </c>
      <c r="B11" s="44" t="s">
        <v>62</v>
      </c>
      <c r="C11" s="15" t="s">
        <v>58</v>
      </c>
      <c r="D11" s="15" t="s">
        <v>61</v>
      </c>
      <c r="E11" s="15" t="s">
        <v>8</v>
      </c>
      <c r="F11" s="16">
        <v>260.10000000000002</v>
      </c>
      <c r="G11" s="35">
        <v>5.4</v>
      </c>
      <c r="H11" s="16">
        <f t="shared" si="1"/>
        <v>48.166666666666664</v>
      </c>
      <c r="I11" s="16">
        <v>122.9</v>
      </c>
      <c r="J11" s="16">
        <v>122.9</v>
      </c>
    </row>
    <row r="12" spans="1:10" s="7" customFormat="1" ht="16.05" customHeight="1" x14ac:dyDescent="0.45">
      <c r="A12" s="14" t="s">
        <v>16</v>
      </c>
      <c r="B12" s="44" t="s">
        <v>63</v>
      </c>
      <c r="C12" s="15" t="s">
        <v>58</v>
      </c>
      <c r="D12" s="15" t="s">
        <v>61</v>
      </c>
      <c r="E12" s="15" t="s">
        <v>7</v>
      </c>
      <c r="F12" s="16">
        <v>299</v>
      </c>
      <c r="G12" s="35">
        <v>5.4</v>
      </c>
      <c r="H12" s="16">
        <f t="shared" si="1"/>
        <v>55.370370370370367</v>
      </c>
      <c r="I12" s="16">
        <v>122.9</v>
      </c>
      <c r="J12" s="16">
        <v>122.9</v>
      </c>
    </row>
    <row r="13" spans="1:10" s="7" customFormat="1" ht="16.05" customHeight="1" x14ac:dyDescent="0.45">
      <c r="A13" s="14" t="s">
        <v>17</v>
      </c>
      <c r="B13" s="44" t="s">
        <v>64</v>
      </c>
      <c r="C13" s="15" t="s">
        <v>58</v>
      </c>
      <c r="D13" s="15" t="s">
        <v>61</v>
      </c>
      <c r="E13" s="15" t="s">
        <v>12</v>
      </c>
      <c r="F13" s="16">
        <v>164.4</v>
      </c>
      <c r="G13" s="35">
        <v>5.4</v>
      </c>
      <c r="H13" s="16">
        <f t="shared" si="1"/>
        <v>30.444444444444443</v>
      </c>
      <c r="I13" s="16">
        <v>122.9</v>
      </c>
      <c r="J13" s="16">
        <v>122.9</v>
      </c>
    </row>
    <row r="14" spans="1:10" s="7" customFormat="1" ht="16.05" customHeight="1" x14ac:dyDescent="0.45">
      <c r="A14" s="17" t="s">
        <v>66</v>
      </c>
      <c r="B14" s="45" t="s">
        <v>67</v>
      </c>
      <c r="C14" s="18" t="s">
        <v>59</v>
      </c>
      <c r="D14" s="18" t="s">
        <v>61</v>
      </c>
      <c r="E14" s="18" t="s">
        <v>8</v>
      </c>
      <c r="F14" s="19">
        <v>381.7</v>
      </c>
      <c r="G14" s="36">
        <v>5.4</v>
      </c>
      <c r="H14" s="19">
        <f t="shared" si="1"/>
        <v>70.685185185185176</v>
      </c>
      <c r="I14" s="19">
        <v>123.9</v>
      </c>
      <c r="J14" s="19">
        <v>123.9</v>
      </c>
    </row>
    <row r="15" spans="1:10" s="7" customFormat="1" ht="16.05" customHeight="1" x14ac:dyDescent="0.45">
      <c r="A15" s="17" t="s">
        <v>18</v>
      </c>
      <c r="B15" s="45" t="s">
        <v>70</v>
      </c>
      <c r="C15" s="18" t="s">
        <v>59</v>
      </c>
      <c r="D15" s="18" t="s">
        <v>61</v>
      </c>
      <c r="E15" s="18" t="s">
        <v>7</v>
      </c>
      <c r="F15" s="19">
        <v>438.7</v>
      </c>
      <c r="G15" s="36">
        <v>5.4</v>
      </c>
      <c r="H15" s="19">
        <f t="shared" si="1"/>
        <v>81.240740740740733</v>
      </c>
      <c r="I15" s="19">
        <v>123.9</v>
      </c>
      <c r="J15" s="19">
        <v>123.9</v>
      </c>
    </row>
    <row r="16" spans="1:10" s="7" customFormat="1" ht="16.05" customHeight="1" x14ac:dyDescent="0.45">
      <c r="A16" s="17" t="s">
        <v>19</v>
      </c>
      <c r="B16" s="45" t="s">
        <v>73</v>
      </c>
      <c r="C16" s="18" t="s">
        <v>59</v>
      </c>
      <c r="D16" s="18" t="s">
        <v>61</v>
      </c>
      <c r="E16" s="18" t="s">
        <v>12</v>
      </c>
      <c r="F16" s="19">
        <v>241.3</v>
      </c>
      <c r="G16" s="36">
        <v>5.4</v>
      </c>
      <c r="H16" s="19">
        <f t="shared" si="1"/>
        <v>44.685185185185183</v>
      </c>
      <c r="I16" s="19">
        <v>123.9</v>
      </c>
      <c r="J16" s="19">
        <v>123.9</v>
      </c>
    </row>
    <row r="17" spans="1:10" s="7" customFormat="1" ht="16.05" customHeight="1" x14ac:dyDescent="0.45">
      <c r="A17" s="20" t="s">
        <v>68</v>
      </c>
      <c r="B17" s="46" t="s">
        <v>69</v>
      </c>
      <c r="C17" s="21" t="s">
        <v>60</v>
      </c>
      <c r="D17" s="21" t="s">
        <v>61</v>
      </c>
      <c r="E17" s="21" t="s">
        <v>8</v>
      </c>
      <c r="F17" s="22">
        <v>384</v>
      </c>
      <c r="G17" s="37">
        <v>5.4</v>
      </c>
      <c r="H17" s="22">
        <f t="shared" si="1"/>
        <v>71.1111111111111</v>
      </c>
      <c r="I17" s="22">
        <v>124.1</v>
      </c>
      <c r="J17" s="22">
        <v>124.1</v>
      </c>
    </row>
    <row r="18" spans="1:10" s="7" customFormat="1" ht="16.05" customHeight="1" x14ac:dyDescent="0.45">
      <c r="A18" s="20" t="s">
        <v>20</v>
      </c>
      <c r="B18" s="46" t="s">
        <v>71</v>
      </c>
      <c r="C18" s="21" t="s">
        <v>60</v>
      </c>
      <c r="D18" s="21" t="s">
        <v>61</v>
      </c>
      <c r="E18" s="21" t="s">
        <v>7</v>
      </c>
      <c r="F18" s="22">
        <v>441.4</v>
      </c>
      <c r="G18" s="37">
        <v>5.4</v>
      </c>
      <c r="H18" s="22">
        <f t="shared" si="1"/>
        <v>81.740740740740733</v>
      </c>
      <c r="I18" s="22">
        <v>124.1</v>
      </c>
      <c r="J18" s="22">
        <v>124.1</v>
      </c>
    </row>
    <row r="19" spans="1:10" s="7" customFormat="1" ht="16.05" customHeight="1" x14ac:dyDescent="0.45">
      <c r="A19" s="20" t="s">
        <v>21</v>
      </c>
      <c r="B19" s="46" t="s">
        <v>72</v>
      </c>
      <c r="C19" s="21" t="s">
        <v>60</v>
      </c>
      <c r="D19" s="21" t="s">
        <v>61</v>
      </c>
      <c r="E19" s="21" t="s">
        <v>12</v>
      </c>
      <c r="F19" s="22">
        <v>242.8</v>
      </c>
      <c r="G19" s="37">
        <v>5.4</v>
      </c>
      <c r="H19" s="22">
        <f t="shared" si="1"/>
        <v>44.962962962962962</v>
      </c>
      <c r="I19" s="22">
        <v>124.1</v>
      </c>
      <c r="J19" s="22">
        <v>124.1</v>
      </c>
    </row>
    <row r="20" spans="1:10" s="7" customFormat="1" ht="16.05" customHeight="1" x14ac:dyDescent="0.45">
      <c r="A20" s="23" t="s">
        <v>29</v>
      </c>
      <c r="B20" s="47" t="s">
        <v>47</v>
      </c>
      <c r="C20" s="24" t="s">
        <v>58</v>
      </c>
      <c r="D20" s="24" t="s">
        <v>22</v>
      </c>
      <c r="E20" s="24" t="s">
        <v>8</v>
      </c>
      <c r="F20" s="25">
        <v>266.2</v>
      </c>
      <c r="G20" s="38">
        <v>5.3</v>
      </c>
      <c r="H20" s="25">
        <f t="shared" si="1"/>
        <v>50.226415094339622</v>
      </c>
      <c r="I20" s="25">
        <v>120.9</v>
      </c>
      <c r="J20" s="25">
        <v>123.1</v>
      </c>
    </row>
    <row r="21" spans="1:10" s="7" customFormat="1" ht="16.05" customHeight="1" x14ac:dyDescent="0.45">
      <c r="A21" s="23" t="s">
        <v>30</v>
      </c>
      <c r="B21" s="47" t="s">
        <v>48</v>
      </c>
      <c r="C21" s="24" t="s">
        <v>58</v>
      </c>
      <c r="D21" s="24" t="s">
        <v>22</v>
      </c>
      <c r="E21" s="24" t="s">
        <v>7</v>
      </c>
      <c r="F21" s="25">
        <v>306</v>
      </c>
      <c r="G21" s="38">
        <v>5.3</v>
      </c>
      <c r="H21" s="25">
        <f t="shared" si="1"/>
        <v>57.735849056603776</v>
      </c>
      <c r="I21" s="25">
        <v>120.9</v>
      </c>
      <c r="J21" s="25">
        <v>123.1</v>
      </c>
    </row>
    <row r="22" spans="1:10" s="7" customFormat="1" ht="16.05" customHeight="1" x14ac:dyDescent="0.45">
      <c r="A22" s="23" t="s">
        <v>31</v>
      </c>
      <c r="B22" s="47" t="s">
        <v>49</v>
      </c>
      <c r="C22" s="24" t="s">
        <v>58</v>
      </c>
      <c r="D22" s="24" t="s">
        <v>22</v>
      </c>
      <c r="E22" s="24" t="s">
        <v>12</v>
      </c>
      <c r="F22" s="25">
        <v>168.3</v>
      </c>
      <c r="G22" s="38">
        <v>5.3</v>
      </c>
      <c r="H22" s="25">
        <f t="shared" si="1"/>
        <v>31.754716981132077</v>
      </c>
      <c r="I22" s="25">
        <v>120.9</v>
      </c>
      <c r="J22" s="25">
        <v>123.1</v>
      </c>
    </row>
    <row r="23" spans="1:10" s="7" customFormat="1" ht="16.05" customHeight="1" x14ac:dyDescent="0.45">
      <c r="A23" s="26" t="s">
        <v>35</v>
      </c>
      <c r="B23" s="48" t="s">
        <v>50</v>
      </c>
      <c r="C23" s="27" t="s">
        <v>59</v>
      </c>
      <c r="D23" s="27" t="s">
        <v>22</v>
      </c>
      <c r="E23" s="27" t="s">
        <v>8</v>
      </c>
      <c r="F23" s="28">
        <v>387.5</v>
      </c>
      <c r="G23" s="39">
        <v>5.3</v>
      </c>
      <c r="H23" s="28">
        <f t="shared" si="1"/>
        <v>73.113207547169807</v>
      </c>
      <c r="I23" s="28">
        <v>120.9</v>
      </c>
      <c r="J23" s="28">
        <v>123.1</v>
      </c>
    </row>
    <row r="24" spans="1:10" s="7" customFormat="1" ht="16.05" customHeight="1" x14ac:dyDescent="0.45">
      <c r="A24" s="26" t="s">
        <v>36</v>
      </c>
      <c r="B24" s="48" t="s">
        <v>51</v>
      </c>
      <c r="C24" s="27" t="s">
        <v>59</v>
      </c>
      <c r="D24" s="27" t="s">
        <v>22</v>
      </c>
      <c r="E24" s="27" t="s">
        <v>7</v>
      </c>
      <c r="F24" s="28">
        <v>445.4</v>
      </c>
      <c r="G24" s="39">
        <v>5.3</v>
      </c>
      <c r="H24" s="28">
        <f t="shared" si="1"/>
        <v>84.037735849056602</v>
      </c>
      <c r="I24" s="28">
        <v>120.9</v>
      </c>
      <c r="J24" s="28">
        <v>123.1</v>
      </c>
    </row>
    <row r="25" spans="1:10" s="7" customFormat="1" ht="16.05" customHeight="1" x14ac:dyDescent="0.45">
      <c r="A25" s="26" t="s">
        <v>37</v>
      </c>
      <c r="B25" s="48" t="s">
        <v>52</v>
      </c>
      <c r="C25" s="27" t="s">
        <v>59</v>
      </c>
      <c r="D25" s="27" t="s">
        <v>22</v>
      </c>
      <c r="E25" s="27" t="s">
        <v>12</v>
      </c>
      <c r="F25" s="28">
        <v>245</v>
      </c>
      <c r="G25" s="39">
        <v>5.3</v>
      </c>
      <c r="H25" s="28">
        <f t="shared" si="1"/>
        <v>46.226415094339622</v>
      </c>
      <c r="I25" s="28">
        <v>120.9</v>
      </c>
      <c r="J25" s="28">
        <v>123.1</v>
      </c>
    </row>
    <row r="26" spans="1:10" s="7" customFormat="1" ht="16.05" customHeight="1" x14ac:dyDescent="0.45">
      <c r="A26" s="29" t="s">
        <v>23</v>
      </c>
      <c r="B26" s="49" t="s">
        <v>53</v>
      </c>
      <c r="C26" s="30" t="s">
        <v>60</v>
      </c>
      <c r="D26" s="30" t="s">
        <v>22</v>
      </c>
      <c r="E26" s="30" t="s">
        <v>8</v>
      </c>
      <c r="F26" s="31">
        <v>391.4</v>
      </c>
      <c r="G26" s="40">
        <v>5.3</v>
      </c>
      <c r="H26" s="31">
        <f t="shared" si="1"/>
        <v>73.849056603773576</v>
      </c>
      <c r="I26" s="31">
        <v>120.9</v>
      </c>
      <c r="J26" s="31">
        <v>123.1</v>
      </c>
    </row>
    <row r="27" spans="1:10" s="7" customFormat="1" ht="16.05" customHeight="1" x14ac:dyDescent="0.45">
      <c r="A27" s="29" t="s">
        <v>24</v>
      </c>
      <c r="B27" s="49" t="s">
        <v>54</v>
      </c>
      <c r="C27" s="30" t="s">
        <v>60</v>
      </c>
      <c r="D27" s="30" t="s">
        <v>22</v>
      </c>
      <c r="E27" s="30" t="s">
        <v>7</v>
      </c>
      <c r="F27" s="31">
        <v>449.9</v>
      </c>
      <c r="G27" s="40">
        <v>5.3</v>
      </c>
      <c r="H27" s="31">
        <f t="shared" si="1"/>
        <v>84.886792452830193</v>
      </c>
      <c r="I27" s="31">
        <v>120.9</v>
      </c>
      <c r="J27" s="31">
        <v>123.1</v>
      </c>
    </row>
    <row r="28" spans="1:10" s="7" customFormat="1" ht="16.05" customHeight="1" x14ac:dyDescent="0.45">
      <c r="A28" s="29" t="s">
        <v>25</v>
      </c>
      <c r="B28" s="49" t="s">
        <v>55</v>
      </c>
      <c r="C28" s="30" t="s">
        <v>60</v>
      </c>
      <c r="D28" s="30" t="s">
        <v>22</v>
      </c>
      <c r="E28" s="30" t="s">
        <v>12</v>
      </c>
      <c r="F28" s="31">
        <v>247.5</v>
      </c>
      <c r="G28" s="40">
        <v>5.3</v>
      </c>
      <c r="H28" s="31">
        <f t="shared" si="1"/>
        <v>46.698113207547173</v>
      </c>
      <c r="I28" s="31">
        <v>120.9</v>
      </c>
      <c r="J28" s="31">
        <v>123.1</v>
      </c>
    </row>
    <row r="29" spans="1:10" x14ac:dyDescent="0.45">
      <c r="A29" s="3" t="s">
        <v>56</v>
      </c>
    </row>
  </sheetData>
  <pageMargins left="0.7" right="0.7" top="0.75" bottom="0.75" header="0.3" footer="0.3"/>
  <ignoredErrors>
    <ignoredError sqref="A8:A10 A12:A13 A15:A16 A18:A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IES MATRIX</vt:lpstr>
      <vt:lpstr>'IES MATRIX'!Main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2026-04-09T20:31:35Z</dcterms:modified>
</cp:coreProperties>
</file>